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LIERE P2H\Prestations\MAPA\26FHPSGL101_Taxi agents PMR\1 - Docs de Travail\"/>
    </mc:Choice>
  </mc:AlternateContent>
  <xr:revisionPtr revIDLastSave="0" documentId="8_{B69A4259-687A-4EA2-BFA5-8C9EF37D5BCD}" xr6:coauthVersionLast="47" xr6:coauthVersionMax="47" xr10:uidLastSave="{00000000-0000-0000-0000-000000000000}"/>
  <bookViews>
    <workbookView xWindow="-108" yWindow="-108" windowWidth="23256" windowHeight="12576" activeTab="3" xr2:uid="{27DB8E61-9E40-486C-94C9-DC94B083ADE6}"/>
  </bookViews>
  <sheets>
    <sheet name="BPU Lot 1" sheetId="1" r:id="rId1"/>
    <sheet name="DQE Lot 1" sheetId="2" r:id="rId2"/>
    <sheet name="BPU Lot 2" sheetId="3" r:id="rId3"/>
    <sheet name="DQE Lot 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" i="4" l="1"/>
  <c r="B8" i="4"/>
  <c r="D8" i="4" s="1"/>
  <c r="E7" i="4"/>
  <c r="B7" i="4"/>
  <c r="D7" i="4" s="1"/>
  <c r="F7" i="4" s="1"/>
  <c r="H7" i="4" s="1"/>
  <c r="E6" i="4"/>
  <c r="B6" i="4"/>
  <c r="D6" i="4" s="1"/>
  <c r="F6" i="4" s="1"/>
  <c r="H6" i="4" s="1"/>
  <c r="E5" i="4"/>
  <c r="B5" i="4"/>
  <c r="D5" i="4" s="1"/>
  <c r="F5" i="4" s="1"/>
  <c r="H5" i="4" s="1"/>
  <c r="F4" i="4"/>
  <c r="H4" i="4" s="1"/>
  <c r="E4" i="4"/>
  <c r="D4" i="4"/>
  <c r="B4" i="4"/>
  <c r="E3" i="4"/>
  <c r="B3" i="4"/>
  <c r="D3" i="4" s="1"/>
  <c r="F3" i="4" s="1"/>
  <c r="H3" i="4" s="1"/>
  <c r="H17" i="3"/>
  <c r="E17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7" i="3"/>
  <c r="K7" i="3"/>
  <c r="H7" i="3"/>
  <c r="E7" i="3"/>
  <c r="N6" i="3"/>
  <c r="K6" i="3"/>
  <c r="H6" i="3"/>
  <c r="E6" i="3"/>
  <c r="N5" i="3"/>
  <c r="K5" i="3"/>
  <c r="H5" i="3"/>
  <c r="E5" i="3"/>
  <c r="N4" i="3"/>
  <c r="K4" i="3"/>
  <c r="H4" i="3"/>
  <c r="E4" i="3"/>
  <c r="H17" i="1"/>
  <c r="E17" i="1"/>
  <c r="N5" i="1"/>
  <c r="N6" i="1"/>
  <c r="N7" i="1"/>
  <c r="N8" i="1"/>
  <c r="N9" i="1"/>
  <c r="N10" i="1"/>
  <c r="N11" i="1"/>
  <c r="N4" i="1"/>
  <c r="K5" i="1"/>
  <c r="K6" i="1"/>
  <c r="K7" i="1"/>
  <c r="K8" i="1"/>
  <c r="K9" i="1"/>
  <c r="K10" i="1"/>
  <c r="K11" i="1"/>
  <c r="K4" i="1"/>
  <c r="E6" i="2" s="1"/>
  <c r="H5" i="1"/>
  <c r="H6" i="1"/>
  <c r="H7" i="1"/>
  <c r="H8" i="1"/>
  <c r="H9" i="1"/>
  <c r="H10" i="1"/>
  <c r="H11" i="1"/>
  <c r="H4" i="1"/>
  <c r="E5" i="1"/>
  <c r="E6" i="1"/>
  <c r="E7" i="1"/>
  <c r="E8" i="1"/>
  <c r="E9" i="1"/>
  <c r="E10" i="1"/>
  <c r="E11" i="1"/>
  <c r="E4" i="1"/>
  <c r="E5" i="2" s="1"/>
  <c r="E8" i="2"/>
  <c r="E7" i="2"/>
  <c r="D4" i="2"/>
  <c r="D5" i="2"/>
  <c r="D6" i="2"/>
  <c r="B8" i="2"/>
  <c r="D8" i="2" s="1"/>
  <c r="F8" i="2" s="1"/>
  <c r="H8" i="2" s="1"/>
  <c r="B7" i="2"/>
  <c r="D7" i="2" s="1"/>
  <c r="F7" i="2" s="1"/>
  <c r="H7" i="2" s="1"/>
  <c r="B6" i="2"/>
  <c r="B5" i="2"/>
  <c r="B4" i="2"/>
  <c r="F8" i="4" l="1"/>
  <c r="H8" i="4" s="1"/>
  <c r="H9" i="4" s="1"/>
  <c r="F5" i="2"/>
  <c r="H5" i="2" s="1"/>
  <c r="F6" i="2"/>
  <c r="H6" i="2" s="1"/>
  <c r="E4" i="2"/>
  <c r="F4" i="2" s="1"/>
  <c r="H4" i="2" s="1"/>
  <c r="B3" i="2"/>
  <c r="D3" i="2" s="1"/>
  <c r="E3" i="2"/>
  <c r="F3" i="2" l="1"/>
  <c r="H3" i="2" s="1"/>
  <c r="H9" i="2" s="1"/>
</calcChain>
</file>

<file path=xl/sharedStrings.xml><?xml version="1.0" encoding="utf-8"?>
<sst xmlns="http://schemas.openxmlformats.org/spreadsheetml/2006/main" count="110" uniqueCount="27">
  <si>
    <t>JOUR</t>
  </si>
  <si>
    <t>NUIT</t>
  </si>
  <si>
    <t>Véhicule ordinaire</t>
  </si>
  <si>
    <t>Véhicule PMR</t>
  </si>
  <si>
    <t>HT</t>
  </si>
  <si>
    <t>% TVA</t>
  </si>
  <si>
    <t>TTC</t>
  </si>
  <si>
    <t>Trajet ≤ 10 km</t>
  </si>
  <si>
    <t>Forfait de prise en charge</t>
  </si>
  <si>
    <t>Prix unitaire du km parcouru</t>
  </si>
  <si>
    <t>Trajet entre 11km et 30 km</t>
  </si>
  <si>
    <t>Trajet entre 31km et 50 km</t>
  </si>
  <si>
    <t>Trajet ≥ 50 km</t>
  </si>
  <si>
    <t>Prix unitaire € TTC du Km</t>
  </si>
  <si>
    <t>Nb de km</t>
  </si>
  <si>
    <t>Montant total € TTC</t>
  </si>
  <si>
    <t>Forfait de prise en charge (pour 1 aller)</t>
  </si>
  <si>
    <t>Montant total d'un trajet : frais km + prise en charge</t>
  </si>
  <si>
    <t>Montant total €TTC</t>
  </si>
  <si>
    <t>Véhicules ordinaires</t>
  </si>
  <si>
    <t>Frais par minute supplémentaire en cas de retard de la personne transportée, au-delà de 10 minutes d'attente</t>
  </si>
  <si>
    <t>Trajets de moins de 10 km en journée</t>
  </si>
  <si>
    <t>Trajets de moins de 10 km en nuit</t>
  </si>
  <si>
    <t>Trajets entre 11 et 30 km en journée</t>
  </si>
  <si>
    <t>Trajets entre 11 et 30 km en nuit</t>
  </si>
  <si>
    <t>Nb de trajets*</t>
  </si>
  <si>
    <t>* Les quantités indiquées sont estimatives et non contractuelles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</si>
</sst>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lightUp">
        <bgColor theme="6" tint="0.39994506668294322"/>
      </patternFill>
    </fill>
    <fill>
      <patternFill patternType="lightUp">
        <bgColor theme="6" tint="0.59999389629810485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44" fontId="0" fillId="4" borderId="10" xfId="0" applyNumberFormat="1" applyFill="1" applyBorder="1" applyAlignment="1">
      <alignment horizontal="center" vertical="center"/>
    </xf>
    <xf numFmtId="9" fontId="0" fillId="4" borderId="11" xfId="0" applyNumberFormat="1" applyFill="1" applyBorder="1" applyAlignment="1">
      <alignment horizontal="center" vertical="center"/>
    </xf>
    <xf numFmtId="44" fontId="0" fillId="5" borderId="10" xfId="0" applyNumberFormat="1" applyFill="1" applyBorder="1" applyAlignment="1">
      <alignment horizontal="center" vertical="center"/>
    </xf>
    <xf numFmtId="9" fontId="0" fillId="5" borderId="11" xfId="0" applyNumberFormat="1" applyFill="1" applyBorder="1" applyAlignment="1">
      <alignment horizontal="center" vertical="center"/>
    </xf>
    <xf numFmtId="44" fontId="0" fillId="6" borderId="10" xfId="0" applyNumberFormat="1" applyFill="1" applyBorder="1" applyAlignment="1">
      <alignment horizontal="center" vertical="center"/>
    </xf>
    <xf numFmtId="9" fontId="0" fillId="6" borderId="11" xfId="0" applyNumberFormat="1" applyFill="1" applyBorder="1" applyAlignment="1">
      <alignment horizontal="center" vertical="center"/>
    </xf>
    <xf numFmtId="0" fontId="0" fillId="4" borderId="15" xfId="0" applyFill="1" applyBorder="1"/>
    <xf numFmtId="44" fontId="0" fillId="4" borderId="16" xfId="0" applyNumberFormat="1" applyFill="1" applyBorder="1" applyAlignment="1">
      <alignment horizontal="center" vertical="center"/>
    </xf>
    <xf numFmtId="9" fontId="0" fillId="4" borderId="17" xfId="0" applyNumberFormat="1" applyFill="1" applyBorder="1" applyAlignment="1">
      <alignment horizontal="center" vertical="center"/>
    </xf>
    <xf numFmtId="0" fontId="0" fillId="4" borderId="18" xfId="0" applyFill="1" applyBorder="1"/>
    <xf numFmtId="0" fontId="0" fillId="5" borderId="15" xfId="0" applyFill="1" applyBorder="1"/>
    <xf numFmtId="44" fontId="0" fillId="5" borderId="16" xfId="0" applyNumberFormat="1" applyFill="1" applyBorder="1" applyAlignment="1">
      <alignment horizontal="center" vertical="center"/>
    </xf>
    <xf numFmtId="9" fontId="0" fillId="5" borderId="17" xfId="0" applyNumberFormat="1" applyFill="1" applyBorder="1" applyAlignment="1">
      <alignment horizontal="center" vertical="center"/>
    </xf>
    <xf numFmtId="0" fontId="0" fillId="5" borderId="18" xfId="0" applyFill="1" applyBorder="1"/>
    <xf numFmtId="0" fontId="0" fillId="6" borderId="15" xfId="0" applyFill="1" applyBorder="1"/>
    <xf numFmtId="44" fontId="0" fillId="6" borderId="16" xfId="0" applyNumberFormat="1" applyFill="1" applyBorder="1" applyAlignment="1">
      <alignment horizontal="center" vertical="center"/>
    </xf>
    <xf numFmtId="9" fontId="0" fillId="6" borderId="17" xfId="0" applyNumberFormat="1" applyFill="1" applyBorder="1" applyAlignment="1">
      <alignment horizontal="center" vertical="center"/>
    </xf>
    <xf numFmtId="0" fontId="0" fillId="6" borderId="18" xfId="0" applyFill="1" applyBorder="1"/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7" borderId="15" xfId="0" applyFill="1" applyBorder="1"/>
    <xf numFmtId="44" fontId="0" fillId="7" borderId="16" xfId="0" applyNumberFormat="1" applyFill="1" applyBorder="1" applyAlignment="1">
      <alignment horizontal="center" vertical="center"/>
    </xf>
    <xf numFmtId="9" fontId="0" fillId="7" borderId="17" xfId="0" applyNumberFormat="1" applyFill="1" applyBorder="1" applyAlignment="1">
      <alignment horizontal="center" vertical="center"/>
    </xf>
    <xf numFmtId="0" fontId="0" fillId="7" borderId="18" xfId="0" applyFill="1" applyBorder="1"/>
    <xf numFmtId="44" fontId="0" fillId="7" borderId="10" xfId="0" applyNumberFormat="1" applyFill="1" applyBorder="1" applyAlignment="1">
      <alignment horizontal="center" vertical="center"/>
    </xf>
    <xf numFmtId="9" fontId="0" fillId="7" borderId="11" xfId="0" applyNumberFormat="1" applyFill="1" applyBorder="1" applyAlignment="1">
      <alignment horizontal="center" vertical="center"/>
    </xf>
    <xf numFmtId="164" fontId="1" fillId="9" borderId="8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8" xfId="0" applyFont="1" applyFill="1" applyBorder="1" applyAlignment="1">
      <alignment wrapText="1"/>
    </xf>
    <xf numFmtId="164" fontId="3" fillId="0" borderId="8" xfId="0" applyNumberFormat="1" applyFont="1" applyBorder="1"/>
    <xf numFmtId="0" fontId="2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8" xfId="0" applyFont="1" applyBorder="1" applyAlignment="1">
      <alignment horizontal="justify" vertical="center"/>
    </xf>
    <xf numFmtId="0" fontId="2" fillId="9" borderId="8" xfId="0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1" fillId="0" borderId="0" xfId="0" applyFont="1"/>
    <xf numFmtId="164" fontId="1" fillId="9" borderId="8" xfId="0" applyNumberFormat="1" applyFont="1" applyFill="1" applyBorder="1" applyAlignment="1">
      <alignment horizontal="center"/>
    </xf>
    <xf numFmtId="0" fontId="1" fillId="9" borderId="8" xfId="0" applyFont="1" applyFill="1" applyBorder="1" applyAlignment="1"/>
    <xf numFmtId="0" fontId="1" fillId="10" borderId="8" xfId="0" applyFont="1" applyFill="1" applyBorder="1" applyAlignment="1"/>
    <xf numFmtId="164" fontId="2" fillId="8" borderId="8" xfId="0" applyNumberFormat="1" applyFont="1" applyFill="1" applyBorder="1" applyAlignment="1"/>
    <xf numFmtId="164" fontId="2" fillId="11" borderId="8" xfId="0" applyNumberFormat="1" applyFont="1" applyFill="1" applyBorder="1" applyAlignment="1"/>
    <xf numFmtId="0" fontId="1" fillId="8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0" fontId="0" fillId="4" borderId="19" xfId="0" applyFill="1" applyBorder="1" applyAlignment="1">
      <alignment horizontal="center" wrapText="1"/>
    </xf>
    <xf numFmtId="0" fontId="0" fillId="4" borderId="20" xfId="0" applyFill="1" applyBorder="1" applyAlignment="1">
      <alignment horizontal="center" wrapText="1"/>
    </xf>
    <xf numFmtId="0" fontId="0" fillId="7" borderId="19" xfId="0" applyFill="1" applyBorder="1" applyAlignment="1">
      <alignment horizontal="center" wrapText="1"/>
    </xf>
    <xf numFmtId="0" fontId="0" fillId="7" borderId="20" xfId="0" applyFill="1" applyBorder="1" applyAlignment="1">
      <alignment horizontal="center" wrapText="1"/>
    </xf>
    <xf numFmtId="0" fontId="0" fillId="5" borderId="19" xfId="0" applyFill="1" applyBorder="1" applyAlignment="1">
      <alignment horizontal="center" wrapText="1"/>
    </xf>
    <xf numFmtId="0" fontId="0" fillId="5" borderId="20" xfId="0" applyFill="1" applyBorder="1" applyAlignment="1">
      <alignment horizontal="center" wrapText="1"/>
    </xf>
    <xf numFmtId="0" fontId="0" fillId="6" borderId="19" xfId="0" applyFill="1" applyBorder="1" applyAlignment="1">
      <alignment horizontal="center" wrapText="1"/>
    </xf>
    <xf numFmtId="0" fontId="0" fillId="6" borderId="20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FFBC-109A-4540-BE4F-10B9F20DE58A}">
  <dimension ref="A1:N17"/>
  <sheetViews>
    <sheetView workbookViewId="0">
      <selection activeCell="H18" sqref="H18"/>
    </sheetView>
  </sheetViews>
  <sheetFormatPr baseColWidth="10" defaultRowHeight="14.4" x14ac:dyDescent="0.3"/>
  <cols>
    <col min="2" max="2" width="24" bestFit="1" customWidth="1"/>
  </cols>
  <sheetData>
    <row r="1" spans="1:14" ht="15" thickBot="1" x14ac:dyDescent="0.35">
      <c r="C1" s="51" t="s">
        <v>0</v>
      </c>
      <c r="D1" s="52"/>
      <c r="E1" s="52"/>
      <c r="F1" s="52"/>
      <c r="G1" s="52"/>
      <c r="H1" s="53"/>
      <c r="I1" s="51" t="s">
        <v>1</v>
      </c>
      <c r="J1" s="52"/>
      <c r="K1" s="52"/>
      <c r="L1" s="52"/>
      <c r="M1" s="52"/>
      <c r="N1" s="53"/>
    </row>
    <row r="2" spans="1:14" x14ac:dyDescent="0.3">
      <c r="C2" s="54" t="s">
        <v>2</v>
      </c>
      <c r="D2" s="55"/>
      <c r="E2" s="56"/>
      <c r="F2" s="57" t="s">
        <v>3</v>
      </c>
      <c r="G2" s="58"/>
      <c r="H2" s="59"/>
      <c r="I2" s="54" t="s">
        <v>2</v>
      </c>
      <c r="J2" s="55"/>
      <c r="K2" s="56"/>
      <c r="L2" s="57" t="s">
        <v>3</v>
      </c>
      <c r="M2" s="58"/>
      <c r="N2" s="59"/>
    </row>
    <row r="3" spans="1:14" ht="15" thickBot="1" x14ac:dyDescent="0.35">
      <c r="C3" s="25" t="s">
        <v>4</v>
      </c>
      <c r="D3" s="26" t="s">
        <v>5</v>
      </c>
      <c r="E3" s="27" t="s">
        <v>6</v>
      </c>
      <c r="F3" s="25" t="s">
        <v>4</v>
      </c>
      <c r="G3" s="26" t="s">
        <v>5</v>
      </c>
      <c r="H3" s="27" t="s">
        <v>6</v>
      </c>
      <c r="I3" s="25" t="s">
        <v>4</v>
      </c>
      <c r="J3" s="26" t="s">
        <v>5</v>
      </c>
      <c r="K3" s="27" t="s">
        <v>6</v>
      </c>
      <c r="L3" s="25" t="s">
        <v>4</v>
      </c>
      <c r="M3" s="26" t="s">
        <v>5</v>
      </c>
      <c r="N3" s="27" t="s">
        <v>6</v>
      </c>
    </row>
    <row r="4" spans="1:14" x14ac:dyDescent="0.3">
      <c r="A4" s="63" t="s">
        <v>7</v>
      </c>
      <c r="B4" s="13" t="s">
        <v>8</v>
      </c>
      <c r="C4" s="14">
        <v>0</v>
      </c>
      <c r="D4" s="15">
        <v>0</v>
      </c>
      <c r="E4" s="14">
        <f>C4+(C4*D4)</f>
        <v>0</v>
      </c>
      <c r="F4" s="14">
        <v>0</v>
      </c>
      <c r="G4" s="15">
        <v>0</v>
      </c>
      <c r="H4" s="14">
        <f>F4+(F4*G4)</f>
        <v>0</v>
      </c>
      <c r="I4" s="14">
        <v>0</v>
      </c>
      <c r="J4" s="15">
        <v>0</v>
      </c>
      <c r="K4" s="14">
        <f>I4+(I4*J4)</f>
        <v>0</v>
      </c>
      <c r="L4" s="14">
        <v>0</v>
      </c>
      <c r="M4" s="15">
        <v>0</v>
      </c>
      <c r="N4" s="14">
        <f>L4+(L4*M4)</f>
        <v>0</v>
      </c>
    </row>
    <row r="5" spans="1:14" ht="15" thickBot="1" x14ac:dyDescent="0.35">
      <c r="A5" s="64"/>
      <c r="B5" s="16" t="s">
        <v>9</v>
      </c>
      <c r="C5" s="7">
        <v>0</v>
      </c>
      <c r="D5" s="8">
        <v>0</v>
      </c>
      <c r="E5" s="7">
        <f t="shared" ref="E5:E11" si="0">C5+(C5*D5)</f>
        <v>0</v>
      </c>
      <c r="F5" s="7">
        <v>0</v>
      </c>
      <c r="G5" s="8">
        <v>0</v>
      </c>
      <c r="H5" s="7">
        <f t="shared" ref="H5:H11" si="1">F5+(F5*G5)</f>
        <v>0</v>
      </c>
      <c r="I5" s="7">
        <v>0</v>
      </c>
      <c r="J5" s="8">
        <v>0</v>
      </c>
      <c r="K5" s="7">
        <f t="shared" ref="K5:K11" si="2">I5+(I5*J5)</f>
        <v>0</v>
      </c>
      <c r="L5" s="7">
        <v>0</v>
      </c>
      <c r="M5" s="8">
        <v>0</v>
      </c>
      <c r="N5" s="7">
        <f t="shared" ref="N5:N11" si="3">L5+(L5*M5)</f>
        <v>0</v>
      </c>
    </row>
    <row r="6" spans="1:14" x14ac:dyDescent="0.3">
      <c r="A6" s="65" t="s">
        <v>10</v>
      </c>
      <c r="B6" s="28" t="s">
        <v>8</v>
      </c>
      <c r="C6" s="29">
        <v>0</v>
      </c>
      <c r="D6" s="30">
        <v>0</v>
      </c>
      <c r="E6" s="29">
        <f t="shared" si="0"/>
        <v>0</v>
      </c>
      <c r="F6" s="29">
        <v>0</v>
      </c>
      <c r="G6" s="30">
        <v>0</v>
      </c>
      <c r="H6" s="29">
        <f t="shared" si="1"/>
        <v>0</v>
      </c>
      <c r="I6" s="29">
        <v>0</v>
      </c>
      <c r="J6" s="30">
        <v>0</v>
      </c>
      <c r="K6" s="29">
        <f t="shared" si="2"/>
        <v>0</v>
      </c>
      <c r="L6" s="29">
        <v>0</v>
      </c>
      <c r="M6" s="30">
        <v>0</v>
      </c>
      <c r="N6" s="29">
        <f t="shared" si="3"/>
        <v>0</v>
      </c>
    </row>
    <row r="7" spans="1:14" ht="15" thickBot="1" x14ac:dyDescent="0.35">
      <c r="A7" s="66"/>
      <c r="B7" s="31" t="s">
        <v>9</v>
      </c>
      <c r="C7" s="32">
        <v>0</v>
      </c>
      <c r="D7" s="33">
        <v>0</v>
      </c>
      <c r="E7" s="32">
        <f t="shared" si="0"/>
        <v>0</v>
      </c>
      <c r="F7" s="32">
        <v>0</v>
      </c>
      <c r="G7" s="33">
        <v>0</v>
      </c>
      <c r="H7" s="32">
        <f t="shared" si="1"/>
        <v>0</v>
      </c>
      <c r="I7" s="32">
        <v>0</v>
      </c>
      <c r="J7" s="33">
        <v>0</v>
      </c>
      <c r="K7" s="32">
        <f t="shared" si="2"/>
        <v>0</v>
      </c>
      <c r="L7" s="32">
        <v>0</v>
      </c>
      <c r="M7" s="33">
        <v>0</v>
      </c>
      <c r="N7" s="32">
        <f t="shared" si="3"/>
        <v>0</v>
      </c>
    </row>
    <row r="8" spans="1:14" x14ac:dyDescent="0.3">
      <c r="A8" s="67" t="s">
        <v>11</v>
      </c>
      <c r="B8" s="17" t="s">
        <v>8</v>
      </c>
      <c r="C8" s="18">
        <v>0</v>
      </c>
      <c r="D8" s="19">
        <v>0</v>
      </c>
      <c r="E8" s="18">
        <f t="shared" si="0"/>
        <v>0</v>
      </c>
      <c r="F8" s="18">
        <v>0</v>
      </c>
      <c r="G8" s="19">
        <v>0</v>
      </c>
      <c r="H8" s="18">
        <f t="shared" si="1"/>
        <v>0</v>
      </c>
      <c r="I8" s="18">
        <v>0</v>
      </c>
      <c r="J8" s="19">
        <v>0</v>
      </c>
      <c r="K8" s="18">
        <f t="shared" si="2"/>
        <v>0</v>
      </c>
      <c r="L8" s="18">
        <v>0</v>
      </c>
      <c r="M8" s="19">
        <v>0</v>
      </c>
      <c r="N8" s="18">
        <f t="shared" si="3"/>
        <v>0</v>
      </c>
    </row>
    <row r="9" spans="1:14" ht="15" thickBot="1" x14ac:dyDescent="0.35">
      <c r="A9" s="68"/>
      <c r="B9" s="20" t="s">
        <v>9</v>
      </c>
      <c r="C9" s="9">
        <v>0</v>
      </c>
      <c r="D9" s="10">
        <v>0</v>
      </c>
      <c r="E9" s="9">
        <f t="shared" si="0"/>
        <v>0</v>
      </c>
      <c r="F9" s="9">
        <v>0</v>
      </c>
      <c r="G9" s="10">
        <v>0</v>
      </c>
      <c r="H9" s="9">
        <f t="shared" si="1"/>
        <v>0</v>
      </c>
      <c r="I9" s="9">
        <v>0</v>
      </c>
      <c r="J9" s="10">
        <v>0</v>
      </c>
      <c r="K9" s="9">
        <f t="shared" si="2"/>
        <v>0</v>
      </c>
      <c r="L9" s="9">
        <v>0</v>
      </c>
      <c r="M9" s="10">
        <v>0</v>
      </c>
      <c r="N9" s="9">
        <f t="shared" si="3"/>
        <v>0</v>
      </c>
    </row>
    <row r="10" spans="1:14" x14ac:dyDescent="0.3">
      <c r="A10" s="69" t="s">
        <v>12</v>
      </c>
      <c r="B10" s="21" t="s">
        <v>8</v>
      </c>
      <c r="C10" s="22">
        <v>0</v>
      </c>
      <c r="D10" s="23">
        <v>0</v>
      </c>
      <c r="E10" s="22">
        <f t="shared" si="0"/>
        <v>0</v>
      </c>
      <c r="F10" s="22">
        <v>0</v>
      </c>
      <c r="G10" s="23">
        <v>0</v>
      </c>
      <c r="H10" s="22">
        <f t="shared" si="1"/>
        <v>0</v>
      </c>
      <c r="I10" s="22">
        <v>0</v>
      </c>
      <c r="J10" s="23">
        <v>0</v>
      </c>
      <c r="K10" s="22">
        <f t="shared" si="2"/>
        <v>0</v>
      </c>
      <c r="L10" s="22">
        <v>0</v>
      </c>
      <c r="M10" s="23">
        <v>0</v>
      </c>
      <c r="N10" s="22">
        <f t="shared" si="3"/>
        <v>0</v>
      </c>
    </row>
    <row r="11" spans="1:14" ht="15" thickBot="1" x14ac:dyDescent="0.35">
      <c r="A11" s="70"/>
      <c r="B11" s="24" t="s">
        <v>9</v>
      </c>
      <c r="C11" s="11">
        <v>0</v>
      </c>
      <c r="D11" s="12">
        <v>0</v>
      </c>
      <c r="E11" s="11">
        <f t="shared" si="0"/>
        <v>0</v>
      </c>
      <c r="F11" s="11">
        <v>0</v>
      </c>
      <c r="G11" s="12">
        <v>0</v>
      </c>
      <c r="H11" s="11">
        <f t="shared" si="1"/>
        <v>0</v>
      </c>
      <c r="I11" s="11">
        <v>0</v>
      </c>
      <c r="J11" s="12">
        <v>0</v>
      </c>
      <c r="K11" s="11">
        <f t="shared" si="2"/>
        <v>0</v>
      </c>
      <c r="L11" s="11">
        <v>0</v>
      </c>
      <c r="M11" s="12">
        <v>0</v>
      </c>
      <c r="N11" s="11">
        <f t="shared" si="3"/>
        <v>0</v>
      </c>
    </row>
    <row r="14" spans="1:14" ht="15" thickBot="1" x14ac:dyDescent="0.35">
      <c r="A14" s="45" t="s">
        <v>20</v>
      </c>
      <c r="B14" s="43"/>
      <c r="C14" s="44"/>
      <c r="D14" s="43"/>
      <c r="E14" s="43"/>
      <c r="F14" s="44"/>
      <c r="G14" s="43"/>
    </row>
    <row r="15" spans="1:14" x14ac:dyDescent="0.3">
      <c r="C15" s="60" t="s">
        <v>0</v>
      </c>
      <c r="D15" s="61"/>
      <c r="E15" s="62"/>
      <c r="F15" s="60" t="s">
        <v>1</v>
      </c>
      <c r="G15" s="61"/>
      <c r="H15" s="62"/>
    </row>
    <row r="16" spans="1:14" x14ac:dyDescent="0.3">
      <c r="C16" s="1" t="s">
        <v>4</v>
      </c>
      <c r="D16" s="2" t="s">
        <v>5</v>
      </c>
      <c r="E16" s="3" t="s">
        <v>6</v>
      </c>
      <c r="F16" s="1" t="s">
        <v>4</v>
      </c>
      <c r="G16" s="2" t="s">
        <v>5</v>
      </c>
      <c r="H16" s="3" t="s">
        <v>6</v>
      </c>
    </row>
    <row r="17" spans="3:8" x14ac:dyDescent="0.3">
      <c r="C17" s="4">
        <v>0</v>
      </c>
      <c r="D17" s="5">
        <v>0</v>
      </c>
      <c r="E17" s="6">
        <f>C17+(C17*D17)</f>
        <v>0</v>
      </c>
      <c r="F17" s="4">
        <v>0</v>
      </c>
      <c r="G17" s="5">
        <v>0</v>
      </c>
      <c r="H17" s="6">
        <f>F17+(F17*G17)</f>
        <v>0</v>
      </c>
    </row>
  </sheetData>
  <mergeCells count="12">
    <mergeCell ref="C15:E15"/>
    <mergeCell ref="F15:H15"/>
    <mergeCell ref="A4:A5"/>
    <mergeCell ref="A6:A7"/>
    <mergeCell ref="A8:A9"/>
    <mergeCell ref="A10:A11"/>
    <mergeCell ref="C1:H1"/>
    <mergeCell ref="I1:N1"/>
    <mergeCell ref="C2:E2"/>
    <mergeCell ref="F2:H2"/>
    <mergeCell ref="I2:K2"/>
    <mergeCell ref="L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37FB1-3420-42F4-8B6E-E2A207F1C4C8}">
  <dimension ref="A1:H10"/>
  <sheetViews>
    <sheetView workbookViewId="0">
      <selection activeCell="C5" sqref="C5"/>
    </sheetView>
  </sheetViews>
  <sheetFormatPr baseColWidth="10" defaultColWidth="11.5546875" defaultRowHeight="14.4" x14ac:dyDescent="0.3"/>
  <cols>
    <col min="1" max="1" width="65.5546875" style="35" customWidth="1"/>
    <col min="2" max="2" width="13.109375" style="35" customWidth="1"/>
    <col min="3" max="3" width="9.6640625" style="35" customWidth="1"/>
    <col min="4" max="4" width="14.5546875" style="35" customWidth="1"/>
    <col min="5" max="5" width="14.88671875" style="35" customWidth="1"/>
    <col min="6" max="6" width="17.33203125" style="35" customWidth="1"/>
    <col min="7" max="7" width="9.5546875" style="35" customWidth="1"/>
    <col min="8" max="8" width="15.88671875" style="35" customWidth="1"/>
    <col min="9" max="16384" width="11.5546875" style="35"/>
  </cols>
  <sheetData>
    <row r="1" spans="1:8" ht="43.2" x14ac:dyDescent="0.3">
      <c r="A1" s="41"/>
      <c r="B1" s="34" t="s">
        <v>13</v>
      </c>
      <c r="C1" s="42" t="s">
        <v>14</v>
      </c>
      <c r="D1" s="42" t="s">
        <v>15</v>
      </c>
      <c r="E1" s="42" t="s">
        <v>16</v>
      </c>
      <c r="F1" s="42" t="s">
        <v>17</v>
      </c>
      <c r="G1" s="42" t="s">
        <v>25</v>
      </c>
      <c r="H1" s="42" t="s">
        <v>18</v>
      </c>
    </row>
    <row r="2" spans="1:8" x14ac:dyDescent="0.3">
      <c r="A2" s="49" t="s">
        <v>19</v>
      </c>
      <c r="B2" s="50"/>
      <c r="C2" s="50"/>
      <c r="D2" s="50"/>
      <c r="E2" s="50"/>
      <c r="F2" s="50"/>
      <c r="G2" s="50"/>
      <c r="H2" s="50"/>
    </row>
    <row r="3" spans="1:8" x14ac:dyDescent="0.3">
      <c r="A3" s="36" t="s">
        <v>21</v>
      </c>
      <c r="B3" s="37">
        <f>'BPU Lot 1'!E4</f>
        <v>0</v>
      </c>
      <c r="C3" s="38">
        <v>1</v>
      </c>
      <c r="D3" s="37">
        <f>PRODUCT(B3,C3)</f>
        <v>0</v>
      </c>
      <c r="E3" s="37">
        <f>'BPU Lot 1'!E4</f>
        <v>0</v>
      </c>
      <c r="F3" s="37">
        <f>SUM(D3,E3)</f>
        <v>0</v>
      </c>
      <c r="G3" s="38">
        <v>15</v>
      </c>
      <c r="H3" s="37">
        <f>PRODUCT(F3,G3)</f>
        <v>0</v>
      </c>
    </row>
    <row r="4" spans="1:8" x14ac:dyDescent="0.3">
      <c r="A4" s="36" t="s">
        <v>22</v>
      </c>
      <c r="B4" s="37">
        <f>'BPU Lot 1'!K5</f>
        <v>0</v>
      </c>
      <c r="C4" s="38">
        <v>1</v>
      </c>
      <c r="D4" s="37">
        <f t="shared" ref="D4:D8" si="0">PRODUCT(B4,C4)</f>
        <v>0</v>
      </c>
      <c r="E4" s="37">
        <f>'BPU Lot 1'!K4</f>
        <v>0</v>
      </c>
      <c r="F4" s="37">
        <f t="shared" ref="F4:F8" si="1">SUM(D4,E4)</f>
        <v>0</v>
      </c>
      <c r="G4" s="38">
        <v>5</v>
      </c>
      <c r="H4" s="37">
        <f t="shared" ref="H4:H8" si="2">PRODUCT(F4,G4)</f>
        <v>0</v>
      </c>
    </row>
    <row r="5" spans="1:8" x14ac:dyDescent="0.3">
      <c r="A5" s="36" t="s">
        <v>21</v>
      </c>
      <c r="B5" s="37">
        <f>'BPU Lot 1'!E5</f>
        <v>0</v>
      </c>
      <c r="C5" s="38">
        <v>6</v>
      </c>
      <c r="D5" s="37">
        <f t="shared" si="0"/>
        <v>0</v>
      </c>
      <c r="E5" s="37">
        <f>'BPU Lot 1'!E4</f>
        <v>0</v>
      </c>
      <c r="F5" s="37">
        <f t="shared" si="1"/>
        <v>0</v>
      </c>
      <c r="G5" s="38">
        <v>15</v>
      </c>
      <c r="H5" s="37">
        <f t="shared" si="2"/>
        <v>0</v>
      </c>
    </row>
    <row r="6" spans="1:8" x14ac:dyDescent="0.3">
      <c r="A6" s="36" t="s">
        <v>22</v>
      </c>
      <c r="B6" s="37">
        <f>'BPU Lot 1'!K5</f>
        <v>0</v>
      </c>
      <c r="C6" s="38">
        <v>6</v>
      </c>
      <c r="D6" s="37">
        <f t="shared" si="0"/>
        <v>0</v>
      </c>
      <c r="E6" s="37">
        <f>'BPU Lot 1'!K4</f>
        <v>0</v>
      </c>
      <c r="F6" s="37">
        <f t="shared" si="1"/>
        <v>0</v>
      </c>
      <c r="G6" s="38">
        <v>5</v>
      </c>
      <c r="H6" s="37">
        <f t="shared" si="2"/>
        <v>0</v>
      </c>
    </row>
    <row r="7" spans="1:8" x14ac:dyDescent="0.3">
      <c r="A7" s="36" t="s">
        <v>23</v>
      </c>
      <c r="B7" s="37">
        <f>'BPU Lot 1'!E7</f>
        <v>0</v>
      </c>
      <c r="C7" s="38">
        <v>20</v>
      </c>
      <c r="D7" s="37">
        <f t="shared" si="0"/>
        <v>0</v>
      </c>
      <c r="E7" s="37">
        <f>'BPU Lot 1'!E6</f>
        <v>0</v>
      </c>
      <c r="F7" s="37">
        <f t="shared" si="1"/>
        <v>0</v>
      </c>
      <c r="G7" s="38">
        <v>15</v>
      </c>
      <c r="H7" s="37">
        <f t="shared" si="2"/>
        <v>0</v>
      </c>
    </row>
    <row r="8" spans="1:8" x14ac:dyDescent="0.3">
      <c r="A8" s="36" t="s">
        <v>24</v>
      </c>
      <c r="B8" s="37">
        <f>'BPU Lot 1'!K7</f>
        <v>0</v>
      </c>
      <c r="C8" s="38">
        <v>20</v>
      </c>
      <c r="D8" s="37">
        <f t="shared" si="0"/>
        <v>0</v>
      </c>
      <c r="E8" s="37">
        <f>'BPU Lot 1'!K6</f>
        <v>0</v>
      </c>
      <c r="F8" s="37">
        <f t="shared" si="1"/>
        <v>0</v>
      </c>
      <c r="G8" s="38">
        <v>5</v>
      </c>
      <c r="H8" s="37">
        <f t="shared" si="2"/>
        <v>0</v>
      </c>
    </row>
    <row r="9" spans="1:8" x14ac:dyDescent="0.3">
      <c r="A9" s="47" t="s">
        <v>18</v>
      </c>
      <c r="B9" s="48"/>
      <c r="C9" s="48"/>
      <c r="D9" s="48"/>
      <c r="E9" s="48"/>
      <c r="F9" s="48"/>
      <c r="G9" s="48"/>
      <c r="H9" s="46">
        <f>SUM(H2:H8)</f>
        <v>0</v>
      </c>
    </row>
    <row r="10" spans="1:8" x14ac:dyDescent="0.3">
      <c r="A10" s="39" t="s">
        <v>26</v>
      </c>
      <c r="B10" s="39"/>
      <c r="C10" s="39"/>
      <c r="D10" s="39"/>
      <c r="E10" s="39"/>
      <c r="F10" s="39"/>
      <c r="G10" s="39"/>
      <c r="H10" s="4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1BEF3-0060-415F-B4E3-C96B58166A3D}">
  <dimension ref="A1:N17"/>
  <sheetViews>
    <sheetView workbookViewId="0">
      <selection activeCell="H18" sqref="H18"/>
    </sheetView>
  </sheetViews>
  <sheetFormatPr baseColWidth="10" defaultRowHeight="14.4" x14ac:dyDescent="0.3"/>
  <cols>
    <col min="2" max="2" width="24" bestFit="1" customWidth="1"/>
  </cols>
  <sheetData>
    <row r="1" spans="1:14" ht="15" thickBot="1" x14ac:dyDescent="0.35">
      <c r="C1" s="51" t="s">
        <v>0</v>
      </c>
      <c r="D1" s="52"/>
      <c r="E1" s="52"/>
      <c r="F1" s="52"/>
      <c r="G1" s="52"/>
      <c r="H1" s="53"/>
      <c r="I1" s="51" t="s">
        <v>1</v>
      </c>
      <c r="J1" s="52"/>
      <c r="K1" s="52"/>
      <c r="L1" s="52"/>
      <c r="M1" s="52"/>
      <c r="N1" s="53"/>
    </row>
    <row r="2" spans="1:14" x14ac:dyDescent="0.3">
      <c r="C2" s="54" t="s">
        <v>2</v>
      </c>
      <c r="D2" s="55"/>
      <c r="E2" s="56"/>
      <c r="F2" s="57" t="s">
        <v>3</v>
      </c>
      <c r="G2" s="58"/>
      <c r="H2" s="59"/>
      <c r="I2" s="54" t="s">
        <v>2</v>
      </c>
      <c r="J2" s="55"/>
      <c r="K2" s="56"/>
      <c r="L2" s="57" t="s">
        <v>3</v>
      </c>
      <c r="M2" s="58"/>
      <c r="N2" s="59"/>
    </row>
    <row r="3" spans="1:14" ht="15" thickBot="1" x14ac:dyDescent="0.35">
      <c r="C3" s="25" t="s">
        <v>4</v>
      </c>
      <c r="D3" s="26" t="s">
        <v>5</v>
      </c>
      <c r="E3" s="27" t="s">
        <v>6</v>
      </c>
      <c r="F3" s="25" t="s">
        <v>4</v>
      </c>
      <c r="G3" s="26" t="s">
        <v>5</v>
      </c>
      <c r="H3" s="27" t="s">
        <v>6</v>
      </c>
      <c r="I3" s="25" t="s">
        <v>4</v>
      </c>
      <c r="J3" s="26" t="s">
        <v>5</v>
      </c>
      <c r="K3" s="27" t="s">
        <v>6</v>
      </c>
      <c r="L3" s="25" t="s">
        <v>4</v>
      </c>
      <c r="M3" s="26" t="s">
        <v>5</v>
      </c>
      <c r="N3" s="27" t="s">
        <v>6</v>
      </c>
    </row>
    <row r="4" spans="1:14" x14ac:dyDescent="0.3">
      <c r="A4" s="63" t="s">
        <v>7</v>
      </c>
      <c r="B4" s="13" t="s">
        <v>8</v>
      </c>
      <c r="C4" s="14">
        <v>0</v>
      </c>
      <c r="D4" s="15">
        <v>0</v>
      </c>
      <c r="E4" s="14">
        <f>C4+(C4*D4)</f>
        <v>0</v>
      </c>
      <c r="F4" s="14">
        <v>0</v>
      </c>
      <c r="G4" s="15">
        <v>0</v>
      </c>
      <c r="H4" s="14">
        <f>F4+(F4*G4)</f>
        <v>0</v>
      </c>
      <c r="I4" s="14">
        <v>0</v>
      </c>
      <c r="J4" s="15">
        <v>0</v>
      </c>
      <c r="K4" s="14">
        <f>I4+(I4*J4)</f>
        <v>0</v>
      </c>
      <c r="L4" s="14">
        <v>0</v>
      </c>
      <c r="M4" s="15">
        <v>0</v>
      </c>
      <c r="N4" s="14">
        <f>L4+(L4*M4)</f>
        <v>0</v>
      </c>
    </row>
    <row r="5" spans="1:14" ht="15" thickBot="1" x14ac:dyDescent="0.35">
      <c r="A5" s="64"/>
      <c r="B5" s="16" t="s">
        <v>9</v>
      </c>
      <c r="C5" s="7">
        <v>0</v>
      </c>
      <c r="D5" s="8">
        <v>0</v>
      </c>
      <c r="E5" s="7">
        <f t="shared" ref="E5:E11" si="0">C5+(C5*D5)</f>
        <v>0</v>
      </c>
      <c r="F5" s="7">
        <v>0</v>
      </c>
      <c r="G5" s="8">
        <v>0</v>
      </c>
      <c r="H5" s="7">
        <f t="shared" ref="H5:H11" si="1">F5+(F5*G5)</f>
        <v>0</v>
      </c>
      <c r="I5" s="7">
        <v>0</v>
      </c>
      <c r="J5" s="8">
        <v>0</v>
      </c>
      <c r="K5" s="7">
        <f t="shared" ref="K5:K11" si="2">I5+(I5*J5)</f>
        <v>0</v>
      </c>
      <c r="L5" s="7">
        <v>0</v>
      </c>
      <c r="M5" s="8">
        <v>0</v>
      </c>
      <c r="N5" s="7">
        <f t="shared" ref="N5:N11" si="3">L5+(L5*M5)</f>
        <v>0</v>
      </c>
    </row>
    <row r="6" spans="1:14" x14ac:dyDescent="0.3">
      <c r="A6" s="65" t="s">
        <v>10</v>
      </c>
      <c r="B6" s="28" t="s">
        <v>8</v>
      </c>
      <c r="C6" s="29">
        <v>0</v>
      </c>
      <c r="D6" s="30">
        <v>0</v>
      </c>
      <c r="E6" s="29">
        <f t="shared" si="0"/>
        <v>0</v>
      </c>
      <c r="F6" s="29">
        <v>0</v>
      </c>
      <c r="G6" s="30">
        <v>0</v>
      </c>
      <c r="H6" s="29">
        <f t="shared" si="1"/>
        <v>0</v>
      </c>
      <c r="I6" s="29">
        <v>0</v>
      </c>
      <c r="J6" s="30">
        <v>0</v>
      </c>
      <c r="K6" s="29">
        <f t="shared" si="2"/>
        <v>0</v>
      </c>
      <c r="L6" s="29">
        <v>0</v>
      </c>
      <c r="M6" s="30">
        <v>0</v>
      </c>
      <c r="N6" s="29">
        <f t="shared" si="3"/>
        <v>0</v>
      </c>
    </row>
    <row r="7" spans="1:14" ht="15" thickBot="1" x14ac:dyDescent="0.35">
      <c r="A7" s="66"/>
      <c r="B7" s="31" t="s">
        <v>9</v>
      </c>
      <c r="C7" s="32">
        <v>0</v>
      </c>
      <c r="D7" s="33">
        <v>0</v>
      </c>
      <c r="E7" s="32">
        <f t="shared" si="0"/>
        <v>0</v>
      </c>
      <c r="F7" s="32">
        <v>0</v>
      </c>
      <c r="G7" s="33">
        <v>0</v>
      </c>
      <c r="H7" s="32">
        <f t="shared" si="1"/>
        <v>0</v>
      </c>
      <c r="I7" s="32">
        <v>0</v>
      </c>
      <c r="J7" s="33">
        <v>0</v>
      </c>
      <c r="K7" s="32">
        <f t="shared" si="2"/>
        <v>0</v>
      </c>
      <c r="L7" s="32">
        <v>0</v>
      </c>
      <c r="M7" s="33">
        <v>0</v>
      </c>
      <c r="N7" s="32">
        <f t="shared" si="3"/>
        <v>0</v>
      </c>
    </row>
    <row r="8" spans="1:14" x14ac:dyDescent="0.3">
      <c r="A8" s="67" t="s">
        <v>11</v>
      </c>
      <c r="B8" s="17" t="s">
        <v>8</v>
      </c>
      <c r="C8" s="18">
        <v>0</v>
      </c>
      <c r="D8" s="19">
        <v>0</v>
      </c>
      <c r="E8" s="18">
        <f t="shared" si="0"/>
        <v>0</v>
      </c>
      <c r="F8" s="18">
        <v>0</v>
      </c>
      <c r="G8" s="19">
        <v>0</v>
      </c>
      <c r="H8" s="18">
        <f t="shared" si="1"/>
        <v>0</v>
      </c>
      <c r="I8" s="18">
        <v>0</v>
      </c>
      <c r="J8" s="19">
        <v>0</v>
      </c>
      <c r="K8" s="18">
        <f t="shared" si="2"/>
        <v>0</v>
      </c>
      <c r="L8" s="18">
        <v>0</v>
      </c>
      <c r="M8" s="19">
        <v>0</v>
      </c>
      <c r="N8" s="18">
        <f t="shared" si="3"/>
        <v>0</v>
      </c>
    </row>
    <row r="9" spans="1:14" ht="15" thickBot="1" x14ac:dyDescent="0.35">
      <c r="A9" s="68"/>
      <c r="B9" s="20" t="s">
        <v>9</v>
      </c>
      <c r="C9" s="9">
        <v>0</v>
      </c>
      <c r="D9" s="10">
        <v>0</v>
      </c>
      <c r="E9" s="9">
        <f t="shared" si="0"/>
        <v>0</v>
      </c>
      <c r="F9" s="9">
        <v>0</v>
      </c>
      <c r="G9" s="10">
        <v>0</v>
      </c>
      <c r="H9" s="9">
        <f t="shared" si="1"/>
        <v>0</v>
      </c>
      <c r="I9" s="9">
        <v>0</v>
      </c>
      <c r="J9" s="10">
        <v>0</v>
      </c>
      <c r="K9" s="9">
        <f t="shared" si="2"/>
        <v>0</v>
      </c>
      <c r="L9" s="9">
        <v>0</v>
      </c>
      <c r="M9" s="10">
        <v>0</v>
      </c>
      <c r="N9" s="9">
        <f t="shared" si="3"/>
        <v>0</v>
      </c>
    </row>
    <row r="10" spans="1:14" x14ac:dyDescent="0.3">
      <c r="A10" s="69" t="s">
        <v>12</v>
      </c>
      <c r="B10" s="21" t="s">
        <v>8</v>
      </c>
      <c r="C10" s="22">
        <v>0</v>
      </c>
      <c r="D10" s="23">
        <v>0</v>
      </c>
      <c r="E10" s="22">
        <f t="shared" si="0"/>
        <v>0</v>
      </c>
      <c r="F10" s="22">
        <v>0</v>
      </c>
      <c r="G10" s="23">
        <v>0</v>
      </c>
      <c r="H10" s="22">
        <f t="shared" si="1"/>
        <v>0</v>
      </c>
      <c r="I10" s="22">
        <v>0</v>
      </c>
      <c r="J10" s="23">
        <v>0</v>
      </c>
      <c r="K10" s="22">
        <f t="shared" si="2"/>
        <v>0</v>
      </c>
      <c r="L10" s="22">
        <v>0</v>
      </c>
      <c r="M10" s="23">
        <v>0</v>
      </c>
      <c r="N10" s="22">
        <f t="shared" si="3"/>
        <v>0</v>
      </c>
    </row>
    <row r="11" spans="1:14" ht="15" thickBot="1" x14ac:dyDescent="0.35">
      <c r="A11" s="70"/>
      <c r="B11" s="24" t="s">
        <v>9</v>
      </c>
      <c r="C11" s="11">
        <v>0</v>
      </c>
      <c r="D11" s="12">
        <v>0</v>
      </c>
      <c r="E11" s="11">
        <f t="shared" si="0"/>
        <v>0</v>
      </c>
      <c r="F11" s="11">
        <v>0</v>
      </c>
      <c r="G11" s="12">
        <v>0</v>
      </c>
      <c r="H11" s="11">
        <f t="shared" si="1"/>
        <v>0</v>
      </c>
      <c r="I11" s="11">
        <v>0</v>
      </c>
      <c r="J11" s="12">
        <v>0</v>
      </c>
      <c r="K11" s="11">
        <f t="shared" si="2"/>
        <v>0</v>
      </c>
      <c r="L11" s="11">
        <v>0</v>
      </c>
      <c r="M11" s="12">
        <v>0</v>
      </c>
      <c r="N11" s="11">
        <f t="shared" si="3"/>
        <v>0</v>
      </c>
    </row>
    <row r="14" spans="1:14" ht="15" thickBot="1" x14ac:dyDescent="0.35">
      <c r="A14" s="45" t="s">
        <v>20</v>
      </c>
      <c r="B14" s="43"/>
      <c r="C14" s="44"/>
      <c r="D14" s="43"/>
      <c r="E14" s="43"/>
      <c r="F14" s="44"/>
      <c r="G14" s="43"/>
    </row>
    <row r="15" spans="1:14" x14ac:dyDescent="0.3">
      <c r="C15" s="60" t="s">
        <v>0</v>
      </c>
      <c r="D15" s="61"/>
      <c r="E15" s="62"/>
      <c r="F15" s="60" t="s">
        <v>1</v>
      </c>
      <c r="G15" s="61"/>
      <c r="H15" s="62"/>
    </row>
    <row r="16" spans="1:14" x14ac:dyDescent="0.3">
      <c r="C16" s="1" t="s">
        <v>4</v>
      </c>
      <c r="D16" s="2" t="s">
        <v>5</v>
      </c>
      <c r="E16" s="3" t="s">
        <v>6</v>
      </c>
      <c r="F16" s="1" t="s">
        <v>4</v>
      </c>
      <c r="G16" s="2" t="s">
        <v>5</v>
      </c>
      <c r="H16" s="3" t="s">
        <v>6</v>
      </c>
    </row>
    <row r="17" spans="3:8" x14ac:dyDescent="0.3">
      <c r="C17" s="4">
        <v>0</v>
      </c>
      <c r="D17" s="5">
        <v>0</v>
      </c>
      <c r="E17" s="6">
        <f>C17+(C17*D17)</f>
        <v>0</v>
      </c>
      <c r="F17" s="4">
        <v>0</v>
      </c>
      <c r="G17" s="5">
        <v>0</v>
      </c>
      <c r="H17" s="6">
        <f>F17+(F17*G17)</f>
        <v>0</v>
      </c>
    </row>
  </sheetData>
  <mergeCells count="12">
    <mergeCell ref="F15:H15"/>
    <mergeCell ref="C1:H1"/>
    <mergeCell ref="I1:N1"/>
    <mergeCell ref="C2:E2"/>
    <mergeCell ref="F2:H2"/>
    <mergeCell ref="I2:K2"/>
    <mergeCell ref="L2:N2"/>
    <mergeCell ref="A4:A5"/>
    <mergeCell ref="A6:A7"/>
    <mergeCell ref="A8:A9"/>
    <mergeCell ref="A10:A11"/>
    <mergeCell ref="C15:E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B933-C0AA-49CB-9840-0F7B3E318D6E}">
  <dimension ref="A1:H10"/>
  <sheetViews>
    <sheetView tabSelected="1" workbookViewId="0">
      <selection activeCell="A19" sqref="A19"/>
    </sheetView>
  </sheetViews>
  <sheetFormatPr baseColWidth="10" defaultColWidth="11.5546875" defaultRowHeight="14.4" x14ac:dyDescent="0.3"/>
  <cols>
    <col min="1" max="1" width="65.5546875" style="35" customWidth="1"/>
    <col min="2" max="2" width="13.109375" style="35" customWidth="1"/>
    <col min="3" max="3" width="9.6640625" style="35" customWidth="1"/>
    <col min="4" max="4" width="14.5546875" style="35" customWidth="1"/>
    <col min="5" max="5" width="14.88671875" style="35" customWidth="1"/>
    <col min="6" max="6" width="17.33203125" style="35" customWidth="1"/>
    <col min="7" max="7" width="9.5546875" style="35" customWidth="1"/>
    <col min="8" max="8" width="15.88671875" style="35" customWidth="1"/>
    <col min="9" max="16384" width="11.5546875" style="35"/>
  </cols>
  <sheetData>
    <row r="1" spans="1:8" ht="43.2" x14ac:dyDescent="0.3">
      <c r="A1" s="41"/>
      <c r="B1" s="34" t="s">
        <v>13</v>
      </c>
      <c r="C1" s="42" t="s">
        <v>14</v>
      </c>
      <c r="D1" s="42" t="s">
        <v>15</v>
      </c>
      <c r="E1" s="42" t="s">
        <v>16</v>
      </c>
      <c r="F1" s="42" t="s">
        <v>17</v>
      </c>
      <c r="G1" s="42" t="s">
        <v>25</v>
      </c>
      <c r="H1" s="42" t="s">
        <v>18</v>
      </c>
    </row>
    <row r="2" spans="1:8" x14ac:dyDescent="0.3">
      <c r="A2" s="49" t="s">
        <v>19</v>
      </c>
      <c r="B2" s="50"/>
      <c r="C2" s="50"/>
      <c r="D2" s="50"/>
      <c r="E2" s="50"/>
      <c r="F2" s="50"/>
      <c r="G2" s="50"/>
      <c r="H2" s="50"/>
    </row>
    <row r="3" spans="1:8" x14ac:dyDescent="0.3">
      <c r="A3" s="36" t="s">
        <v>21</v>
      </c>
      <c r="B3" s="37">
        <f>'BPU Lot 1'!E4</f>
        <v>0</v>
      </c>
      <c r="C3" s="38">
        <v>3</v>
      </c>
      <c r="D3" s="37">
        <f>PRODUCT(B3,C3)</f>
        <v>0</v>
      </c>
      <c r="E3" s="37">
        <f>'BPU Lot 1'!E4</f>
        <v>0</v>
      </c>
      <c r="F3" s="37">
        <f>SUM(D3,E3)</f>
        <v>0</v>
      </c>
      <c r="G3" s="38">
        <v>15</v>
      </c>
      <c r="H3" s="37">
        <f>PRODUCT(F3,G3)</f>
        <v>0</v>
      </c>
    </row>
    <row r="4" spans="1:8" x14ac:dyDescent="0.3">
      <c r="A4" s="36" t="s">
        <v>22</v>
      </c>
      <c r="B4" s="37">
        <f>'BPU Lot 1'!K5</f>
        <v>0</v>
      </c>
      <c r="C4" s="38">
        <v>3</v>
      </c>
      <c r="D4" s="37">
        <f t="shared" ref="D4:D8" si="0">PRODUCT(B4,C4)</f>
        <v>0</v>
      </c>
      <c r="E4" s="37">
        <f>'BPU Lot 1'!K4</f>
        <v>0</v>
      </c>
      <c r="F4" s="37">
        <f t="shared" ref="F4:F8" si="1">SUM(D4,E4)</f>
        <v>0</v>
      </c>
      <c r="G4" s="38">
        <v>5</v>
      </c>
      <c r="H4" s="37">
        <f t="shared" ref="H4:H8" si="2">PRODUCT(F4,G4)</f>
        <v>0</v>
      </c>
    </row>
    <row r="5" spans="1:8" x14ac:dyDescent="0.3">
      <c r="A5" s="36" t="s">
        <v>21</v>
      </c>
      <c r="B5" s="37">
        <f>'BPU Lot 1'!E5</f>
        <v>0</v>
      </c>
      <c r="C5" s="38">
        <v>1</v>
      </c>
      <c r="D5" s="37">
        <f t="shared" si="0"/>
        <v>0</v>
      </c>
      <c r="E5" s="37">
        <f>'BPU Lot 1'!E4</f>
        <v>0</v>
      </c>
      <c r="F5" s="37">
        <f t="shared" si="1"/>
        <v>0</v>
      </c>
      <c r="G5" s="38">
        <v>15</v>
      </c>
      <c r="H5" s="37">
        <f t="shared" si="2"/>
        <v>0</v>
      </c>
    </row>
    <row r="6" spans="1:8" x14ac:dyDescent="0.3">
      <c r="A6" s="36" t="s">
        <v>22</v>
      </c>
      <c r="B6" s="37">
        <f>'BPU Lot 1'!K5</f>
        <v>0</v>
      </c>
      <c r="C6" s="38">
        <v>1</v>
      </c>
      <c r="D6" s="37">
        <f t="shared" si="0"/>
        <v>0</v>
      </c>
      <c r="E6" s="37">
        <f>'BPU Lot 1'!K4</f>
        <v>0</v>
      </c>
      <c r="F6" s="37">
        <f t="shared" si="1"/>
        <v>0</v>
      </c>
      <c r="G6" s="38">
        <v>5</v>
      </c>
      <c r="H6" s="37">
        <f t="shared" si="2"/>
        <v>0</v>
      </c>
    </row>
    <row r="7" spans="1:8" x14ac:dyDescent="0.3">
      <c r="A7" s="36" t="s">
        <v>23</v>
      </c>
      <c r="B7" s="37">
        <f>'BPU Lot 1'!E7</f>
        <v>0</v>
      </c>
      <c r="C7" s="38">
        <v>1</v>
      </c>
      <c r="D7" s="37">
        <f t="shared" si="0"/>
        <v>0</v>
      </c>
      <c r="E7" s="37">
        <f>'BPU Lot 1'!E6</f>
        <v>0</v>
      </c>
      <c r="F7" s="37">
        <f t="shared" si="1"/>
        <v>0</v>
      </c>
      <c r="G7" s="38">
        <v>15</v>
      </c>
      <c r="H7" s="37">
        <f t="shared" si="2"/>
        <v>0</v>
      </c>
    </row>
    <row r="8" spans="1:8" x14ac:dyDescent="0.3">
      <c r="A8" s="36" t="s">
        <v>24</v>
      </c>
      <c r="B8" s="37">
        <f>'BPU Lot 1'!K7</f>
        <v>0</v>
      </c>
      <c r="C8" s="38">
        <v>1</v>
      </c>
      <c r="D8" s="37">
        <f t="shared" si="0"/>
        <v>0</v>
      </c>
      <c r="E8" s="37">
        <f>'BPU Lot 1'!K6</f>
        <v>0</v>
      </c>
      <c r="F8" s="37">
        <f t="shared" si="1"/>
        <v>0</v>
      </c>
      <c r="G8" s="38">
        <v>5</v>
      </c>
      <c r="H8" s="37">
        <f t="shared" si="2"/>
        <v>0</v>
      </c>
    </row>
    <row r="9" spans="1:8" x14ac:dyDescent="0.3">
      <c r="A9" s="47" t="s">
        <v>18</v>
      </c>
      <c r="B9" s="48"/>
      <c r="C9" s="48"/>
      <c r="D9" s="48"/>
      <c r="E9" s="48"/>
      <c r="F9" s="48"/>
      <c r="G9" s="48"/>
      <c r="H9" s="46">
        <f>SUM(H2:H8)</f>
        <v>0</v>
      </c>
    </row>
    <row r="10" spans="1:8" x14ac:dyDescent="0.3">
      <c r="A10" s="39" t="s">
        <v>26</v>
      </c>
      <c r="B10" s="39"/>
      <c r="C10" s="39"/>
      <c r="D10" s="39"/>
      <c r="E10" s="39"/>
      <c r="F10" s="39"/>
      <c r="G10" s="39"/>
      <c r="H10" s="4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BPU Lot 1</vt:lpstr>
      <vt:lpstr>DQE Lot 1</vt:lpstr>
      <vt:lpstr>BPU Lot 2</vt:lpstr>
      <vt:lpstr>DQE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FEBURIER Marie</dc:creator>
  <cp:lastModifiedBy>VABRE Sylvie</cp:lastModifiedBy>
  <dcterms:created xsi:type="dcterms:W3CDTF">2026-04-28T12:51:34Z</dcterms:created>
  <dcterms:modified xsi:type="dcterms:W3CDTF">2026-05-06T12:12:27Z</dcterms:modified>
</cp:coreProperties>
</file>